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Лист1!$7:$11</definedName>
    <definedName name="_xlnm.Print_Area" localSheetId="0">Лист1!$A$1:$R$46</definedName>
  </definedNames>
  <calcPr calcId="152511"/>
</workbook>
</file>

<file path=xl/calcChain.xml><?xml version="1.0" encoding="utf-8"?>
<calcChain xmlns="http://schemas.openxmlformats.org/spreadsheetml/2006/main">
  <c r="F37" i="1" l="1"/>
  <c r="G19" i="1" l="1"/>
  <c r="G41" i="1"/>
  <c r="G36" i="1"/>
  <c r="G33" i="1"/>
  <c r="G30" i="1"/>
  <c r="G26" i="1"/>
  <c r="G22" i="1"/>
  <c r="G12" i="1"/>
  <c r="G46" i="1"/>
  <c r="H30" i="1" l="1"/>
  <c r="I30" i="1"/>
  <c r="K30" i="1"/>
  <c r="L30" i="1"/>
  <c r="M30" i="1"/>
  <c r="N30" i="1"/>
  <c r="O30" i="1"/>
  <c r="P30" i="1"/>
  <c r="Q30" i="1"/>
  <c r="R30" i="1"/>
  <c r="J42" i="1"/>
  <c r="R32" i="1"/>
  <c r="N32" i="1"/>
  <c r="J32" i="1"/>
  <c r="J24" i="1"/>
  <c r="J15" i="1"/>
  <c r="F32" i="1" l="1"/>
  <c r="R45" i="1"/>
  <c r="J45" i="1"/>
  <c r="N45" i="1"/>
  <c r="K45" i="1"/>
  <c r="H22" i="1" l="1"/>
  <c r="I22" i="1"/>
  <c r="K22" i="1"/>
  <c r="L22" i="1"/>
  <c r="M22" i="1"/>
  <c r="O22" i="1"/>
  <c r="P22" i="1"/>
  <c r="Q22" i="1"/>
  <c r="J25" i="1"/>
  <c r="N25" i="1"/>
  <c r="R25" i="1"/>
  <c r="J13" i="1"/>
  <c r="J14" i="1"/>
  <c r="F25" i="1" l="1"/>
  <c r="H41" i="1" l="1"/>
  <c r="I41" i="1"/>
  <c r="K41" i="1"/>
  <c r="L41" i="1"/>
  <c r="M41" i="1"/>
  <c r="O41" i="1"/>
  <c r="P41" i="1"/>
  <c r="Q41" i="1"/>
  <c r="H36" i="1"/>
  <c r="I36" i="1"/>
  <c r="K36" i="1"/>
  <c r="L36" i="1"/>
  <c r="M36" i="1"/>
  <c r="O36" i="1"/>
  <c r="P36" i="1"/>
  <c r="Q36" i="1"/>
  <c r="H33" i="1"/>
  <c r="I33" i="1"/>
  <c r="K33" i="1"/>
  <c r="L33" i="1"/>
  <c r="M33" i="1"/>
  <c r="O33" i="1"/>
  <c r="P33" i="1"/>
  <c r="Q33" i="1"/>
  <c r="H26" i="1"/>
  <c r="I26" i="1"/>
  <c r="K26" i="1"/>
  <c r="L26" i="1"/>
  <c r="M26" i="1"/>
  <c r="O26" i="1"/>
  <c r="P26" i="1"/>
  <c r="Q26" i="1"/>
  <c r="H19" i="1"/>
  <c r="I19" i="1"/>
  <c r="K19" i="1"/>
  <c r="L19" i="1"/>
  <c r="M19" i="1"/>
  <c r="O19" i="1"/>
  <c r="P19" i="1"/>
  <c r="Q19" i="1"/>
  <c r="H12" i="1"/>
  <c r="I12" i="1"/>
  <c r="K12" i="1"/>
  <c r="L12" i="1"/>
  <c r="M12" i="1"/>
  <c r="O12" i="1"/>
  <c r="P12" i="1"/>
  <c r="Q12" i="1"/>
  <c r="R14" i="1"/>
  <c r="F14" i="1" s="1"/>
  <c r="R15" i="1"/>
  <c r="R16" i="1"/>
  <c r="R17" i="1"/>
  <c r="R18" i="1"/>
  <c r="R20" i="1"/>
  <c r="R21" i="1"/>
  <c r="R23" i="1"/>
  <c r="R24" i="1"/>
  <c r="R27" i="1"/>
  <c r="R28" i="1"/>
  <c r="R29" i="1"/>
  <c r="R31" i="1"/>
  <c r="R34" i="1"/>
  <c r="R35" i="1"/>
  <c r="R37" i="1"/>
  <c r="R38" i="1"/>
  <c r="R39" i="1"/>
  <c r="R40" i="1"/>
  <c r="R42" i="1"/>
  <c r="R43" i="1"/>
  <c r="R44" i="1"/>
  <c r="R13" i="1"/>
  <c r="N14" i="1"/>
  <c r="N15" i="1"/>
  <c r="N16" i="1"/>
  <c r="N17" i="1"/>
  <c r="N18" i="1"/>
  <c r="N20" i="1"/>
  <c r="N21" i="1"/>
  <c r="N19" i="1" s="1"/>
  <c r="N23" i="1"/>
  <c r="N22" i="1" s="1"/>
  <c r="N24" i="1"/>
  <c r="N27" i="1"/>
  <c r="N28" i="1"/>
  <c r="N29" i="1"/>
  <c r="N31" i="1"/>
  <c r="N34" i="1"/>
  <c r="N35" i="1"/>
  <c r="N33" i="1" s="1"/>
  <c r="N37" i="1"/>
  <c r="N38" i="1"/>
  <c r="N39" i="1"/>
  <c r="N40" i="1"/>
  <c r="N42" i="1"/>
  <c r="N43" i="1"/>
  <c r="N44" i="1"/>
  <c r="N13" i="1"/>
  <c r="J16" i="1"/>
  <c r="J17" i="1"/>
  <c r="J18" i="1"/>
  <c r="J20" i="1"/>
  <c r="J21" i="1"/>
  <c r="J23" i="1"/>
  <c r="J22" i="1" s="1"/>
  <c r="J27" i="1"/>
  <c r="J28" i="1"/>
  <c r="J29" i="1"/>
  <c r="J31" i="1"/>
  <c r="J30" i="1" s="1"/>
  <c r="F30" i="1" s="1"/>
  <c r="J34" i="1"/>
  <c r="J35" i="1"/>
  <c r="J37" i="1"/>
  <c r="J38" i="1"/>
  <c r="J39" i="1"/>
  <c r="J40" i="1"/>
  <c r="J43" i="1"/>
  <c r="J44" i="1"/>
  <c r="F44" i="1" s="1"/>
  <c r="F13" i="1"/>
  <c r="R22" i="1" l="1"/>
  <c r="F22" i="1" s="1"/>
  <c r="J33" i="1"/>
  <c r="F33" i="1" s="1"/>
  <c r="R33" i="1"/>
  <c r="F40" i="1"/>
  <c r="F27" i="1"/>
  <c r="F18" i="1"/>
  <c r="I46" i="1"/>
  <c r="J41" i="1"/>
  <c r="N12" i="1"/>
  <c r="N41" i="1"/>
  <c r="R41" i="1"/>
  <c r="M46" i="1"/>
  <c r="H46" i="1"/>
  <c r="J26" i="1"/>
  <c r="N26" i="1"/>
  <c r="R26" i="1"/>
  <c r="Q46" i="1"/>
  <c r="L46" i="1"/>
  <c r="F31" i="1"/>
  <c r="P46" i="1"/>
  <c r="J12" i="1"/>
  <c r="J36" i="1"/>
  <c r="N36" i="1"/>
  <c r="R36" i="1"/>
  <c r="J19" i="1"/>
  <c r="R19" i="1"/>
  <c r="K46" i="1"/>
  <c r="O46" i="1"/>
  <c r="R12" i="1"/>
  <c r="F43" i="1"/>
  <c r="F39" i="1"/>
  <c r="F35" i="1"/>
  <c r="F21" i="1"/>
  <c r="F17" i="1"/>
  <c r="F42" i="1"/>
  <c r="F38" i="1"/>
  <c r="F34" i="1"/>
  <c r="F29" i="1"/>
  <c r="F24" i="1"/>
  <c r="F20" i="1"/>
  <c r="F16" i="1"/>
  <c r="F45" i="1"/>
  <c r="F28" i="1"/>
  <c r="F23" i="1"/>
  <c r="F15" i="1"/>
  <c r="J46" i="1" l="1"/>
  <c r="F12" i="1"/>
  <c r="N46" i="1"/>
  <c r="F41" i="1"/>
  <c r="F19" i="1"/>
  <c r="F26" i="1"/>
  <c r="R46" i="1"/>
  <c r="F36" i="1"/>
  <c r="F46" i="1" l="1"/>
</calcChain>
</file>

<file path=xl/sharedStrings.xml><?xml version="1.0" encoding="utf-8"?>
<sst xmlns="http://schemas.openxmlformats.org/spreadsheetml/2006/main" count="160" uniqueCount="118">
  <si>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</si>
  <si>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</si>
  <si>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</si>
  <si>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</si>
  <si>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</si>
  <si>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</si>
  <si>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t>КЦСР</t>
  </si>
  <si>
    <t>Общий объем финансирования, тыс. руб.</t>
  </si>
  <si>
    <t>(10 + 14 + 18)</t>
  </si>
  <si>
    <t>2016 год</t>
  </si>
  <si>
    <t>Объем финансирования, тыс. руб.</t>
  </si>
  <si>
    <t>МБ</t>
  </si>
  <si>
    <t>КБ</t>
  </si>
  <si>
    <t>ВИ</t>
  </si>
  <si>
    <t>Итого финансирование 2016 год</t>
  </si>
  <si>
    <t>(7 + 8 + 9)</t>
  </si>
  <si>
    <t>2017 год</t>
  </si>
  <si>
    <t>2018 год</t>
  </si>
  <si>
    <t>Итого финансирование 2017 год</t>
  </si>
  <si>
    <t>Итого финансирование 2018 год</t>
  </si>
  <si>
    <t>(11 + 12 + 13)</t>
  </si>
  <si>
    <t>(15 + 16 + 17)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</si>
  <si>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</si>
  <si>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</si>
  <si>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</si>
  <si>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</si>
  <si>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</si>
  <si>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</si>
  <si>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</si>
  <si>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</si>
  <si>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1.5.</t>
  </si>
  <si>
    <t>Мероприятие 1.5. "Обеспечение безопасной и бесперебойной эксплуатации лифтов в дошкольных образовательных учреждениях"</t>
  </si>
  <si>
    <t>1.6.</t>
  </si>
  <si>
    <t>Мероприятие 1.6. "Асфальтировка территории (с частичным восстановлением ограждения) объектов"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</si>
  <si>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</si>
  <si>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2.1.</t>
  </si>
  <si>
    <t>Мероприятие 2.1. "Капитальный ремонт"</t>
  </si>
  <si>
    <t>2.2.</t>
  </si>
  <si>
    <t>Мероприятие 2.2. "Текущий ремонт"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</si>
  <si>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</si>
  <si>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</si>
  <si>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Мероприятие 3.1. "Капитальный ремонт"</t>
  </si>
  <si>
    <t>3.2.</t>
  </si>
  <si>
    <t>Мероприятие 3.2. "Текущий ремонт"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</si>
  <si>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</si>
  <si>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</si>
  <si>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</si>
  <si>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</si>
  <si>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4.3.</t>
  </si>
  <si>
    <t>Мероприятие 4.3. "Обеспечение безопасной и бесперебойной эксплуатации лифтов в учреждениях социального обслуживания"</t>
  </si>
  <si>
    <t>Основное мероприятие 5.  "Проведение строительно-монтажных и ремонтно-восстановительных работ на объектах отрасли "Молодежная политика"</t>
  </si>
  <si>
    <t>5.1.</t>
  </si>
  <si>
    <t>Основное мероприятие 6. "Проведение строительно-монтажных работ на объектах социальной и коммунальной инфраструктуры"</t>
  </si>
  <si>
    <t>6.1.</t>
  </si>
  <si>
    <t>Мероприятие 6.1. "Разработка проектов на строительство и реконструкцию объектов коммунальной инфраструктуры"</t>
  </si>
  <si>
    <t>6.2.</t>
  </si>
  <si>
    <t>Мероприятие 6.2. "Строительство и реконструкция объектов социальной и коммунальной инфраструктуры"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</si>
  <si>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</si>
  <si>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7.1.</t>
  </si>
  <si>
    <t xml:space="preserve">Мероприятие 7.1. "Капитальный ремонт" </t>
  </si>
  <si>
    <t>7.2.</t>
  </si>
  <si>
    <t>Мероприятие 7.2. "Текущий ремонт"</t>
  </si>
  <si>
    <t>7.3.</t>
  </si>
  <si>
    <t>Мероприятие 7.3. "Организационные мероприятия по обеспечению ввода объектов в эксплуатацию"</t>
  </si>
  <si>
    <t>7.4.</t>
  </si>
  <si>
    <t>Мероприятие 7.4. "Капитальный ремонт объектов наружного освещения улиц и домов, иллюминации и радиофикации"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</si>
  <si>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</si>
  <si>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8.1.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</si>
  <si>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</si>
  <si>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МКУ "УКРиС"</t>
  </si>
  <si>
    <t>8.2.</t>
  </si>
  <si>
    <t xml:space="preserve"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</si>
  <si>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"Оформление муниципального образования город Норильск к праздничным датам, дням воинской славы и памятным датам России" </t>
  </si>
  <si>
    <t xml:space="preserve"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</si>
  <si>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ИТОГО ПО ПРОГРАММЕ</t>
  </si>
  <si>
    <t>Мероприятие 4.1. "Капитальный ремонт"</t>
  </si>
  <si>
    <t>Мероприятие 5.1. "Реконструкция объектов"</t>
  </si>
  <si>
    <t>Приложение 1
к муниципальной Программе
"Поддержание сохранности действующих и строительство новых объектов социальной инфраструктуры"
на 2016 - 2018 гг.</t>
  </si>
  <si>
    <t>«ПОДДЕРЖАНИЕ СОХРАННОСТИ ДЕЙСТВУЮЩИХ И СТРОИТЕЛЬСТВО НОВЫХ ОБЪЕКТОВ СОЦИАЛЬНОЙ ИНФРАСТРУКТУРЫ» на 2016-2018 гг.</t>
  </si>
  <si>
    <t>07 07</t>
  </si>
  <si>
    <t>01 13</t>
  </si>
  <si>
    <t>10 02; 10 06</t>
  </si>
  <si>
    <t>1501000000 1501075110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</si>
  <si>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</si>
  <si>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</si>
  <si>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Мероприятие 3.3. "Строительство и реконструкция объектов"</t>
  </si>
  <si>
    <t>1500300300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</si>
  <si>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</si>
  <si>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</si>
  <si>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</si>
  <si>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</si>
  <si>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</si>
  <si>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</si>
  <si>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</si>
  <si>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</si>
  <si>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</si>
  <si>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</si>
  <si>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</si>
  <si>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</si>
  <si>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</si>
  <si>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</si>
  <si>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</si>
  <si>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</si>
  <si>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</si>
  <si>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</si>
  <si>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5.2.</t>
  </si>
  <si>
    <t>Мероприятие 5.2. "Текущий ремонт"</t>
  </si>
  <si>
    <t>1500500200</t>
  </si>
  <si>
    <t>1500100300 15001S7460  1500177460</t>
  </si>
  <si>
    <t>1500800100  15008S7460  1500877460</t>
  </si>
  <si>
    <t>1500300200  15003S4370  1500374370</t>
  </si>
  <si>
    <t>07 01; 07 02; 07 09</t>
  </si>
  <si>
    <t>08 01; 07 02; 08 04</t>
  </si>
  <si>
    <t>11 01; 07 02; 11 05</t>
  </si>
  <si>
    <t>05 01; 05 02; 05 03; 11 05</t>
  </si>
  <si>
    <t>01 04; 01 13; 03 09; 05 03; 05 05; 07 09</t>
  </si>
  <si>
    <t>01 04; 07 01; 07 02; 08 01; 10 06; 11 01; 05 05</t>
  </si>
  <si>
    <t xml:space="preserve">Приложение 1 к Постановлению
Администрации города Норильска                                                                                              от 23.12.2016 №635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</si>
</sst>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6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top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Fill="1"/>
    <xf numFmtId="164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2" fontId="4" fillId="0" borderId="6" xfId="1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view="pageBreakPreview" zoomScale="70" zoomScaleNormal="80" zoomScaleSheetLayoutView="70" workbookViewId="0">
      <selection activeCell="P1" sqref="P1:R1"/>
    </sheetView>
  </sheetViews>
  <sheetFormatPr defaultColWidth="9.109375" defaultRowHeight="15.6" x14ac:dyDescent="0.3"/>
  <cols>
    <col min="1" max="1" width="4.88671875" style="8" customWidth="1"/>
    <col min="2" max="2" width="34.44140625" style="8" customWidth="1"/>
    <col min="3" max="3" width="11.6640625" style="8" customWidth="1"/>
    <col min="4" max="4" width="9.109375" style="5"/>
    <col min="5" max="5" width="16" style="8" customWidth="1"/>
    <col min="6" max="6" width="18" style="8" customWidth="1"/>
    <col min="7" max="7" width="13" style="8" customWidth="1"/>
    <col min="8" max="9" width="11.6640625" style="8" customWidth="1"/>
    <col min="10" max="10" width="17.33203125" style="8" customWidth="1"/>
    <col min="11" max="11" width="12.88671875" style="8" customWidth="1"/>
    <col min="12" max="13" width="11.6640625" style="8" customWidth="1"/>
    <col min="14" max="14" width="17.33203125" style="8" customWidth="1"/>
    <col min="15" max="15" width="14.109375" style="8" customWidth="1"/>
    <col min="16" max="17" width="11.6640625" style="8" customWidth="1"/>
    <col min="18" max="18" width="17.33203125" style="8" customWidth="1"/>
    <col min="19" max="19" width="16.109375" style="8" customWidth="1"/>
    <col min="20" max="21" width="9.109375" style="8"/>
    <col min="22" max="16384" width="9.109375" style="9"/>
  </cols>
  <sheetData>
    <row r="1" spans="1:18" ht="68.25" customHeight="1" x14ac:dyDescent="0.3">
      <c r="P1" s="39" t="s">
        <v>117</v>
      </c>
      <c r="Q1" s="40"/>
      <c r="R1" s="40"/>
    </row>
    <row r="2" spans="1:18" s="3" customFormat="1" ht="102" customHeight="1" x14ac:dyDescent="0.3">
      <c r="D2" s="5"/>
      <c r="I2" s="7"/>
      <c r="J2" s="7"/>
      <c r="O2" s="7"/>
      <c r="P2" s="44" t="s">
        <v>77</v>
      </c>
      <c r="Q2" s="44"/>
      <c r="R2" s="44"/>
    </row>
    <row r="4" spans="1:18" x14ac:dyDescent="0.3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18" ht="15.75" customHeight="1" x14ac:dyDescent="0.3">
      <c r="A5" s="38" t="s">
        <v>78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7" spans="1:18" ht="45" customHeight="1" x14ac:dyDescent="0.3">
      <c r="A7" s="37" t="s">
        <v>1</v>
      </c>
      <c r="B7" s="37" t="s">
        <v>2</v>
      </c>
      <c r="C7" s="37" t="s">
        <v>3</v>
      </c>
      <c r="D7" s="37" t="s">
        <v>4</v>
      </c>
      <c r="E7" s="45"/>
      <c r="F7" s="41" t="s">
        <v>7</v>
      </c>
      <c r="G7" s="46" t="s">
        <v>9</v>
      </c>
      <c r="H7" s="37"/>
      <c r="I7" s="37"/>
      <c r="J7" s="37"/>
      <c r="K7" s="37" t="s">
        <v>16</v>
      </c>
      <c r="L7" s="37"/>
      <c r="M7" s="37"/>
      <c r="N7" s="37"/>
      <c r="O7" s="37" t="s">
        <v>17</v>
      </c>
      <c r="P7" s="37"/>
      <c r="Q7" s="37"/>
      <c r="R7" s="37"/>
    </row>
    <row r="8" spans="1:18" x14ac:dyDescent="0.3">
      <c r="A8" s="37"/>
      <c r="B8" s="37"/>
      <c r="C8" s="37"/>
      <c r="D8" s="37" t="s">
        <v>5</v>
      </c>
      <c r="E8" s="37" t="s">
        <v>6</v>
      </c>
      <c r="F8" s="42"/>
      <c r="G8" s="37" t="s">
        <v>10</v>
      </c>
      <c r="H8" s="37"/>
      <c r="I8" s="37"/>
      <c r="J8" s="37"/>
      <c r="K8" s="37" t="s">
        <v>10</v>
      </c>
      <c r="L8" s="37"/>
      <c r="M8" s="37"/>
      <c r="N8" s="37"/>
      <c r="O8" s="37" t="s">
        <v>10</v>
      </c>
      <c r="P8" s="37"/>
      <c r="Q8" s="37"/>
      <c r="R8" s="37"/>
    </row>
    <row r="9" spans="1:18" ht="46.8" x14ac:dyDescent="0.3">
      <c r="A9" s="37"/>
      <c r="B9" s="37"/>
      <c r="C9" s="37"/>
      <c r="D9" s="37"/>
      <c r="E9" s="37"/>
      <c r="F9" s="43"/>
      <c r="G9" s="37" t="s">
        <v>11</v>
      </c>
      <c r="H9" s="37" t="s">
        <v>12</v>
      </c>
      <c r="I9" s="37" t="s">
        <v>13</v>
      </c>
      <c r="J9" s="10" t="s">
        <v>14</v>
      </c>
      <c r="K9" s="37" t="s">
        <v>11</v>
      </c>
      <c r="L9" s="37" t="s">
        <v>12</v>
      </c>
      <c r="M9" s="37" t="s">
        <v>13</v>
      </c>
      <c r="N9" s="10" t="s">
        <v>18</v>
      </c>
      <c r="O9" s="37" t="s">
        <v>11</v>
      </c>
      <c r="P9" s="37" t="s">
        <v>12</v>
      </c>
      <c r="Q9" s="37" t="s">
        <v>13</v>
      </c>
      <c r="R9" s="10" t="s">
        <v>19</v>
      </c>
    </row>
    <row r="10" spans="1:18" x14ac:dyDescent="0.3">
      <c r="A10" s="37"/>
      <c r="B10" s="37"/>
      <c r="C10" s="37"/>
      <c r="D10" s="37"/>
      <c r="E10" s="37"/>
      <c r="F10" s="10" t="s">
        <v>8</v>
      </c>
      <c r="G10" s="37"/>
      <c r="H10" s="37"/>
      <c r="I10" s="37"/>
      <c r="J10" s="10" t="s">
        <v>15</v>
      </c>
      <c r="K10" s="37"/>
      <c r="L10" s="37"/>
      <c r="M10" s="37"/>
      <c r="N10" s="10" t="s">
        <v>20</v>
      </c>
      <c r="O10" s="37"/>
      <c r="P10" s="37"/>
      <c r="Q10" s="37"/>
      <c r="R10" s="10" t="s">
        <v>21</v>
      </c>
    </row>
    <row r="11" spans="1:18" x14ac:dyDescent="0.3">
      <c r="A11" s="11" t="s">
        <v>87</v>
      </c>
      <c r="B11" s="11" t="s">
        <v>88</v>
      </c>
      <c r="C11" s="11" t="s">
        <v>89</v>
      </c>
      <c r="D11" s="12" t="s">
        <v>90</v>
      </c>
      <c r="E11" s="11" t="s">
        <v>91</v>
      </c>
      <c r="F11" s="11" t="s">
        <v>92</v>
      </c>
      <c r="G11" s="11" t="s">
        <v>93</v>
      </c>
      <c r="H11" s="11" t="s">
        <v>94</v>
      </c>
      <c r="I11" s="11" t="s">
        <v>95</v>
      </c>
      <c r="J11" s="11" t="s">
        <v>96</v>
      </c>
      <c r="K11" s="11" t="s">
        <v>97</v>
      </c>
      <c r="L11" s="11" t="s">
        <v>98</v>
      </c>
      <c r="M11" s="11" t="s">
        <v>99</v>
      </c>
      <c r="N11" s="11" t="s">
        <v>100</v>
      </c>
      <c r="O11" s="11" t="s">
        <v>101</v>
      </c>
      <c r="P11" s="11" t="s">
        <v>102</v>
      </c>
      <c r="Q11" s="11" t="s">
        <v>103</v>
      </c>
      <c r="R11" s="11" t="s">
        <v>104</v>
      </c>
    </row>
    <row r="12" spans="1:18" ht="97.2" x14ac:dyDescent="0.3">
      <c r="A12" s="13">
        <v>1</v>
      </c>
      <c r="B12" s="1" t="s">
        <v>22</v>
      </c>
      <c r="C12" s="14" t="s">
        <v>69</v>
      </c>
      <c r="D12" s="10" t="s">
        <v>111</v>
      </c>
      <c r="E12" s="4">
        <v>1500100000</v>
      </c>
      <c r="F12" s="15">
        <f>J12+N12+R12</f>
        <v>1232746.7688922</v>
      </c>
      <c r="G12" s="31">
        <f>G13+G14+G15+G16+G17+G18</f>
        <v>315550</v>
      </c>
      <c r="H12" s="15">
        <f t="shared" ref="H12:R12" si="0">H13+H14+H15+H16+H17+H18</f>
        <v>8220.5</v>
      </c>
      <c r="I12" s="15">
        <f t="shared" si="0"/>
        <v>0</v>
      </c>
      <c r="J12" s="15">
        <f t="shared" si="0"/>
        <v>323770.5</v>
      </c>
      <c r="K12" s="15">
        <f t="shared" si="0"/>
        <v>555691.70945900003</v>
      </c>
      <c r="L12" s="15">
        <f t="shared" si="0"/>
        <v>0</v>
      </c>
      <c r="M12" s="15">
        <f t="shared" si="0"/>
        <v>0</v>
      </c>
      <c r="N12" s="15">
        <f t="shared" si="0"/>
        <v>555691.70945900003</v>
      </c>
      <c r="O12" s="15">
        <f t="shared" si="0"/>
        <v>353284.55943319999</v>
      </c>
      <c r="P12" s="15">
        <f t="shared" si="0"/>
        <v>0</v>
      </c>
      <c r="Q12" s="15">
        <f t="shared" si="0"/>
        <v>0</v>
      </c>
      <c r="R12" s="15">
        <f t="shared" si="0"/>
        <v>353284.55943319999</v>
      </c>
    </row>
    <row r="13" spans="1:18" ht="31.2" x14ac:dyDescent="0.3">
      <c r="A13" s="16" t="s">
        <v>23</v>
      </c>
      <c r="B13" s="17" t="s">
        <v>24</v>
      </c>
      <c r="C13" s="14" t="s">
        <v>69</v>
      </c>
      <c r="D13" s="10"/>
      <c r="E13" s="18">
        <v>1500100100</v>
      </c>
      <c r="F13" s="15">
        <f t="shared" ref="F13:F45" si="1">J13+N13+R13</f>
        <v>488666.69999999995</v>
      </c>
      <c r="G13" s="6">
        <v>950</v>
      </c>
      <c r="H13" s="6"/>
      <c r="I13" s="6"/>
      <c r="J13" s="6">
        <f>G13</f>
        <v>950</v>
      </c>
      <c r="K13" s="6">
        <v>278028.59999999998</v>
      </c>
      <c r="L13" s="6"/>
      <c r="M13" s="6"/>
      <c r="N13" s="6">
        <f>K13</f>
        <v>278028.59999999998</v>
      </c>
      <c r="O13" s="6">
        <v>209688.1</v>
      </c>
      <c r="P13" s="6"/>
      <c r="Q13" s="6"/>
      <c r="R13" s="6">
        <f>O13</f>
        <v>209688.1</v>
      </c>
    </row>
    <row r="14" spans="1:18" ht="31.2" x14ac:dyDescent="0.3">
      <c r="A14" s="14" t="s">
        <v>25</v>
      </c>
      <c r="B14" s="17" t="s">
        <v>26</v>
      </c>
      <c r="C14" s="14" t="s">
        <v>69</v>
      </c>
      <c r="D14" s="12"/>
      <c r="E14" s="4">
        <v>1500100200</v>
      </c>
      <c r="F14" s="15">
        <f t="shared" si="1"/>
        <v>313831.2</v>
      </c>
      <c r="G14" s="6">
        <v>159511.20000000001</v>
      </c>
      <c r="H14" s="6"/>
      <c r="I14" s="6"/>
      <c r="J14" s="6">
        <f t="shared" ref="J14:J44" si="2">G14</f>
        <v>159511.20000000001</v>
      </c>
      <c r="K14" s="6">
        <v>102720</v>
      </c>
      <c r="L14" s="6"/>
      <c r="M14" s="6"/>
      <c r="N14" s="6">
        <f t="shared" ref="N14:N44" si="3">K14</f>
        <v>102720</v>
      </c>
      <c r="O14" s="6">
        <v>51600</v>
      </c>
      <c r="P14" s="6"/>
      <c r="Q14" s="6"/>
      <c r="R14" s="6">
        <f t="shared" ref="R14:R44" si="4">O14</f>
        <v>51600</v>
      </c>
    </row>
    <row r="15" spans="1:18" ht="56.25" customHeight="1" x14ac:dyDescent="0.3">
      <c r="A15" s="14" t="s">
        <v>27</v>
      </c>
      <c r="B15" s="17" t="s">
        <v>28</v>
      </c>
      <c r="C15" s="14" t="s">
        <v>69</v>
      </c>
      <c r="D15" s="12"/>
      <c r="E15" s="4" t="s">
        <v>108</v>
      </c>
      <c r="F15" s="15">
        <f t="shared" si="1"/>
        <v>332704</v>
      </c>
      <c r="G15" s="6">
        <v>114650.5</v>
      </c>
      <c r="H15" s="6">
        <v>8220.5</v>
      </c>
      <c r="I15" s="6"/>
      <c r="J15" s="6">
        <f>G15+H15</f>
        <v>122871</v>
      </c>
      <c r="K15" s="6">
        <v>146454</v>
      </c>
      <c r="L15" s="6"/>
      <c r="M15" s="6"/>
      <c r="N15" s="6">
        <f t="shared" si="3"/>
        <v>146454</v>
      </c>
      <c r="O15" s="6">
        <v>63379</v>
      </c>
      <c r="P15" s="6"/>
      <c r="Q15" s="6"/>
      <c r="R15" s="6">
        <f t="shared" si="4"/>
        <v>63379</v>
      </c>
    </row>
    <row r="16" spans="1:18" ht="78" x14ac:dyDescent="0.3">
      <c r="A16" s="14" t="s">
        <v>29</v>
      </c>
      <c r="B16" s="17" t="s">
        <v>83</v>
      </c>
      <c r="C16" s="14" t="s">
        <v>69</v>
      </c>
      <c r="D16" s="12"/>
      <c r="E16" s="4">
        <v>1500100400</v>
      </c>
      <c r="F16" s="15">
        <f t="shared" si="1"/>
        <v>69207.568892199997</v>
      </c>
      <c r="G16" s="6">
        <v>12101</v>
      </c>
      <c r="H16" s="6"/>
      <c r="I16" s="6"/>
      <c r="J16" s="6">
        <f t="shared" si="2"/>
        <v>12101</v>
      </c>
      <c r="K16" s="6">
        <v>28489.109458999999</v>
      </c>
      <c r="L16" s="6"/>
      <c r="M16" s="6"/>
      <c r="N16" s="6">
        <f t="shared" si="3"/>
        <v>28489.109458999999</v>
      </c>
      <c r="O16" s="6">
        <v>28617.459433199998</v>
      </c>
      <c r="P16" s="6"/>
      <c r="Q16" s="6"/>
      <c r="R16" s="6">
        <f t="shared" si="4"/>
        <v>28617.459433199998</v>
      </c>
    </row>
    <row r="17" spans="1:19" ht="78" x14ac:dyDescent="0.3">
      <c r="A17" s="14" t="s">
        <v>30</v>
      </c>
      <c r="B17" s="17" t="s">
        <v>31</v>
      </c>
      <c r="C17" s="14" t="s">
        <v>69</v>
      </c>
      <c r="D17" s="12"/>
      <c r="E17" s="4">
        <v>1500100500</v>
      </c>
      <c r="F17" s="15">
        <f t="shared" si="1"/>
        <v>3283.8</v>
      </c>
      <c r="G17" s="6">
        <v>3283.8</v>
      </c>
      <c r="H17" s="6"/>
      <c r="I17" s="6"/>
      <c r="J17" s="6">
        <f t="shared" si="2"/>
        <v>3283.8</v>
      </c>
      <c r="K17" s="6">
        <v>0</v>
      </c>
      <c r="L17" s="6"/>
      <c r="M17" s="6"/>
      <c r="N17" s="6">
        <f t="shared" si="3"/>
        <v>0</v>
      </c>
      <c r="O17" s="6">
        <v>0</v>
      </c>
      <c r="P17" s="6"/>
      <c r="Q17" s="6"/>
      <c r="R17" s="6">
        <f t="shared" si="4"/>
        <v>0</v>
      </c>
    </row>
    <row r="18" spans="1:19" ht="62.4" x14ac:dyDescent="0.3">
      <c r="A18" s="14" t="s">
        <v>32</v>
      </c>
      <c r="B18" s="17" t="s">
        <v>33</v>
      </c>
      <c r="C18" s="14" t="s">
        <v>69</v>
      </c>
      <c r="D18" s="12"/>
      <c r="E18" s="4">
        <v>1500100600</v>
      </c>
      <c r="F18" s="15">
        <f t="shared" si="1"/>
        <v>25053.5</v>
      </c>
      <c r="G18" s="6">
        <v>25053.5</v>
      </c>
      <c r="H18" s="6"/>
      <c r="I18" s="6"/>
      <c r="J18" s="6">
        <f t="shared" si="2"/>
        <v>25053.5</v>
      </c>
      <c r="K18" s="6">
        <v>0</v>
      </c>
      <c r="L18" s="6"/>
      <c r="M18" s="6"/>
      <c r="N18" s="6">
        <f t="shared" si="3"/>
        <v>0</v>
      </c>
      <c r="O18" s="6">
        <v>0</v>
      </c>
      <c r="P18" s="6"/>
      <c r="Q18" s="6"/>
      <c r="R18" s="6">
        <f t="shared" si="4"/>
        <v>0</v>
      </c>
    </row>
    <row r="19" spans="1:19" ht="97.2" x14ac:dyDescent="0.3">
      <c r="A19" s="13">
        <v>2</v>
      </c>
      <c r="B19" s="1" t="s">
        <v>34</v>
      </c>
      <c r="C19" s="14" t="s">
        <v>69</v>
      </c>
      <c r="D19" s="20" t="s">
        <v>112</v>
      </c>
      <c r="E19" s="4">
        <v>1500200000</v>
      </c>
      <c r="F19" s="15">
        <f t="shared" si="1"/>
        <v>96672.9</v>
      </c>
      <c r="G19" s="15">
        <f>G20+G21</f>
        <v>32792.9</v>
      </c>
      <c r="H19" s="15">
        <f t="shared" ref="H19:R19" si="5">H20+H21</f>
        <v>0</v>
      </c>
      <c r="I19" s="15">
        <f t="shared" si="5"/>
        <v>0</v>
      </c>
      <c r="J19" s="15">
        <f t="shared" si="5"/>
        <v>32792.9</v>
      </c>
      <c r="K19" s="15">
        <f t="shared" si="5"/>
        <v>53530</v>
      </c>
      <c r="L19" s="15">
        <f t="shared" si="5"/>
        <v>0</v>
      </c>
      <c r="M19" s="15">
        <f t="shared" si="5"/>
        <v>0</v>
      </c>
      <c r="N19" s="15">
        <f t="shared" si="5"/>
        <v>53530</v>
      </c>
      <c r="O19" s="15">
        <f t="shared" si="5"/>
        <v>10350</v>
      </c>
      <c r="P19" s="15">
        <f t="shared" si="5"/>
        <v>0</v>
      </c>
      <c r="Q19" s="15">
        <f t="shared" si="5"/>
        <v>0</v>
      </c>
      <c r="R19" s="15">
        <f t="shared" si="5"/>
        <v>10350</v>
      </c>
    </row>
    <row r="20" spans="1:19" ht="31.2" x14ac:dyDescent="0.3">
      <c r="A20" s="14" t="s">
        <v>35</v>
      </c>
      <c r="B20" s="17" t="s">
        <v>36</v>
      </c>
      <c r="C20" s="14" t="s">
        <v>69</v>
      </c>
      <c r="D20" s="12"/>
      <c r="E20" s="4">
        <v>1500200100</v>
      </c>
      <c r="F20" s="15">
        <f t="shared" si="1"/>
        <v>85953.8</v>
      </c>
      <c r="G20" s="6">
        <v>28403.8</v>
      </c>
      <c r="H20" s="6"/>
      <c r="I20" s="6"/>
      <c r="J20" s="6">
        <f t="shared" si="2"/>
        <v>28403.8</v>
      </c>
      <c r="K20" s="6">
        <v>50000</v>
      </c>
      <c r="L20" s="6"/>
      <c r="M20" s="6"/>
      <c r="N20" s="6">
        <f t="shared" si="3"/>
        <v>50000</v>
      </c>
      <c r="O20" s="6">
        <v>7550</v>
      </c>
      <c r="P20" s="6"/>
      <c r="Q20" s="6"/>
      <c r="R20" s="6">
        <f t="shared" si="4"/>
        <v>7550</v>
      </c>
    </row>
    <row r="21" spans="1:19" ht="31.2" x14ac:dyDescent="0.3">
      <c r="A21" s="14" t="s">
        <v>37</v>
      </c>
      <c r="B21" s="17" t="s">
        <v>38</v>
      </c>
      <c r="C21" s="14" t="s">
        <v>69</v>
      </c>
      <c r="D21" s="12"/>
      <c r="E21" s="4">
        <v>1500200200</v>
      </c>
      <c r="F21" s="15">
        <f t="shared" si="1"/>
        <v>10719.1</v>
      </c>
      <c r="G21" s="6">
        <v>4389.1000000000004</v>
      </c>
      <c r="H21" s="6"/>
      <c r="I21" s="6"/>
      <c r="J21" s="6">
        <f t="shared" si="2"/>
        <v>4389.1000000000004</v>
      </c>
      <c r="K21" s="6">
        <v>3530</v>
      </c>
      <c r="L21" s="6"/>
      <c r="M21" s="6"/>
      <c r="N21" s="6">
        <f t="shared" si="3"/>
        <v>3530</v>
      </c>
      <c r="O21" s="6">
        <v>2800</v>
      </c>
      <c r="P21" s="6"/>
      <c r="Q21" s="6"/>
      <c r="R21" s="6">
        <f t="shared" si="4"/>
        <v>2800</v>
      </c>
    </row>
    <row r="22" spans="1:19" ht="97.2" x14ac:dyDescent="0.3">
      <c r="A22" s="13">
        <v>3</v>
      </c>
      <c r="B22" s="1" t="s">
        <v>39</v>
      </c>
      <c r="C22" s="14" t="s">
        <v>69</v>
      </c>
      <c r="D22" s="20" t="s">
        <v>113</v>
      </c>
      <c r="E22" s="4">
        <v>1500300000</v>
      </c>
      <c r="F22" s="15">
        <f>J22+N22+R22</f>
        <v>290472.09999999998</v>
      </c>
      <c r="G22" s="15">
        <f>G23+G24+G25</f>
        <v>119442.1</v>
      </c>
      <c r="H22" s="15">
        <f t="shared" ref="H22:R22" si="6">H23+H24+H25</f>
        <v>2000</v>
      </c>
      <c r="I22" s="15">
        <f t="shared" si="6"/>
        <v>0</v>
      </c>
      <c r="J22" s="15">
        <f t="shared" si="6"/>
        <v>121442.1</v>
      </c>
      <c r="K22" s="15">
        <f t="shared" si="6"/>
        <v>136830</v>
      </c>
      <c r="L22" s="15">
        <f t="shared" si="6"/>
        <v>0</v>
      </c>
      <c r="M22" s="15">
        <f t="shared" si="6"/>
        <v>0</v>
      </c>
      <c r="N22" s="15">
        <f t="shared" si="6"/>
        <v>136830</v>
      </c>
      <c r="O22" s="15">
        <f t="shared" si="6"/>
        <v>32200</v>
      </c>
      <c r="P22" s="15">
        <f t="shared" si="6"/>
        <v>0</v>
      </c>
      <c r="Q22" s="15">
        <f t="shared" si="6"/>
        <v>0</v>
      </c>
      <c r="R22" s="15">
        <f t="shared" si="6"/>
        <v>32200</v>
      </c>
    </row>
    <row r="23" spans="1:19" ht="31.2" x14ac:dyDescent="0.3">
      <c r="A23" s="14" t="s">
        <v>40</v>
      </c>
      <c r="B23" s="17" t="s">
        <v>41</v>
      </c>
      <c r="C23" s="14" t="s">
        <v>69</v>
      </c>
      <c r="D23" s="12"/>
      <c r="E23" s="4">
        <v>1500300100</v>
      </c>
      <c r="F23" s="15">
        <f t="shared" si="1"/>
        <v>199113.9</v>
      </c>
      <c r="G23" s="6">
        <v>101963.9</v>
      </c>
      <c r="H23" s="6"/>
      <c r="I23" s="6"/>
      <c r="J23" s="6">
        <f t="shared" si="2"/>
        <v>101963.9</v>
      </c>
      <c r="K23" s="6">
        <v>77350</v>
      </c>
      <c r="L23" s="6"/>
      <c r="M23" s="6"/>
      <c r="N23" s="6">
        <f t="shared" si="3"/>
        <v>77350</v>
      </c>
      <c r="O23" s="6">
        <v>19800</v>
      </c>
      <c r="P23" s="6"/>
      <c r="Q23" s="6"/>
      <c r="R23" s="6">
        <f t="shared" si="4"/>
        <v>19800</v>
      </c>
    </row>
    <row r="24" spans="1:19" ht="46.8" x14ac:dyDescent="0.3">
      <c r="A24" s="14" t="s">
        <v>42</v>
      </c>
      <c r="B24" s="17" t="s">
        <v>43</v>
      </c>
      <c r="C24" s="14" t="s">
        <v>69</v>
      </c>
      <c r="D24" s="12"/>
      <c r="E24" s="4" t="s">
        <v>110</v>
      </c>
      <c r="F24" s="15">
        <f t="shared" si="1"/>
        <v>90662.6</v>
      </c>
      <c r="G24" s="6">
        <v>16782.599999999999</v>
      </c>
      <c r="H24" s="6">
        <v>2000</v>
      </c>
      <c r="I24" s="6"/>
      <c r="J24" s="6">
        <f>G24+H24</f>
        <v>18782.599999999999</v>
      </c>
      <c r="K24" s="6">
        <v>59480</v>
      </c>
      <c r="L24" s="6"/>
      <c r="M24" s="6"/>
      <c r="N24" s="6">
        <f t="shared" si="3"/>
        <v>59480</v>
      </c>
      <c r="O24" s="6">
        <v>12400</v>
      </c>
      <c r="P24" s="6"/>
      <c r="Q24" s="6"/>
      <c r="R24" s="6">
        <f t="shared" si="4"/>
        <v>12400</v>
      </c>
    </row>
    <row r="25" spans="1:19" ht="31.2" x14ac:dyDescent="0.3">
      <c r="A25" s="14" t="s">
        <v>84</v>
      </c>
      <c r="B25" s="17" t="s">
        <v>85</v>
      </c>
      <c r="C25" s="14" t="s">
        <v>69</v>
      </c>
      <c r="D25" s="12"/>
      <c r="E25" s="4" t="s">
        <v>86</v>
      </c>
      <c r="F25" s="15">
        <f t="shared" ref="F25" si="7">J25+N25+R25</f>
        <v>695.6</v>
      </c>
      <c r="G25" s="6">
        <v>695.6</v>
      </c>
      <c r="H25" s="6"/>
      <c r="I25" s="6"/>
      <c r="J25" s="6">
        <f t="shared" ref="J25" si="8">G25</f>
        <v>695.6</v>
      </c>
      <c r="K25" s="6">
        <v>0</v>
      </c>
      <c r="L25" s="6"/>
      <c r="M25" s="6"/>
      <c r="N25" s="6">
        <f t="shared" ref="N25" si="9">K25</f>
        <v>0</v>
      </c>
      <c r="O25" s="6">
        <v>0</v>
      </c>
      <c r="P25" s="6"/>
      <c r="Q25" s="6"/>
      <c r="R25" s="6">
        <f t="shared" ref="R25" si="10">O25</f>
        <v>0</v>
      </c>
    </row>
    <row r="26" spans="1:19" ht="97.2" x14ac:dyDescent="0.3">
      <c r="A26" s="13">
        <v>4</v>
      </c>
      <c r="B26" s="1" t="s">
        <v>44</v>
      </c>
      <c r="C26" s="14" t="s">
        <v>69</v>
      </c>
      <c r="D26" s="20" t="s">
        <v>81</v>
      </c>
      <c r="E26" s="4">
        <v>1500400000</v>
      </c>
      <c r="F26" s="15">
        <f t="shared" si="1"/>
        <v>48236.2</v>
      </c>
      <c r="G26" s="15">
        <f>G27+G28+G29</f>
        <v>18886.2</v>
      </c>
      <c r="H26" s="15">
        <f t="shared" ref="H26:R26" si="11">H27+H28+H29</f>
        <v>0</v>
      </c>
      <c r="I26" s="15">
        <f t="shared" si="11"/>
        <v>0</v>
      </c>
      <c r="J26" s="15">
        <f t="shared" si="11"/>
        <v>18886.2</v>
      </c>
      <c r="K26" s="15">
        <f t="shared" si="11"/>
        <v>19000</v>
      </c>
      <c r="L26" s="15">
        <f t="shared" si="11"/>
        <v>0</v>
      </c>
      <c r="M26" s="15">
        <f t="shared" si="11"/>
        <v>0</v>
      </c>
      <c r="N26" s="15">
        <f t="shared" si="11"/>
        <v>19000</v>
      </c>
      <c r="O26" s="15">
        <f t="shared" si="11"/>
        <v>10350</v>
      </c>
      <c r="P26" s="15">
        <f t="shared" si="11"/>
        <v>0</v>
      </c>
      <c r="Q26" s="15">
        <f t="shared" si="11"/>
        <v>0</v>
      </c>
      <c r="R26" s="15">
        <f t="shared" si="11"/>
        <v>10350</v>
      </c>
    </row>
    <row r="27" spans="1:19" ht="31.2" x14ac:dyDescent="0.3">
      <c r="A27" s="14" t="s">
        <v>45</v>
      </c>
      <c r="B27" s="17" t="s">
        <v>75</v>
      </c>
      <c r="C27" s="14" t="s">
        <v>69</v>
      </c>
      <c r="D27" s="12"/>
      <c r="E27" s="4">
        <v>1500400100</v>
      </c>
      <c r="F27" s="15">
        <f t="shared" si="1"/>
        <v>23477.1</v>
      </c>
      <c r="G27" s="6">
        <v>5627.1</v>
      </c>
      <c r="H27" s="6"/>
      <c r="I27" s="6"/>
      <c r="J27" s="6">
        <f t="shared" si="2"/>
        <v>5627.1</v>
      </c>
      <c r="K27" s="6">
        <v>13500</v>
      </c>
      <c r="L27" s="6"/>
      <c r="M27" s="6"/>
      <c r="N27" s="6">
        <f t="shared" si="3"/>
        <v>13500</v>
      </c>
      <c r="O27" s="6">
        <v>4350</v>
      </c>
      <c r="P27" s="6"/>
      <c r="Q27" s="6"/>
      <c r="R27" s="6">
        <f t="shared" si="4"/>
        <v>4350</v>
      </c>
    </row>
    <row r="28" spans="1:19" ht="31.2" x14ac:dyDescent="0.3">
      <c r="A28" s="14" t="s">
        <v>46</v>
      </c>
      <c r="B28" s="17" t="s">
        <v>47</v>
      </c>
      <c r="C28" s="14" t="s">
        <v>69</v>
      </c>
      <c r="D28" s="12"/>
      <c r="E28" s="4">
        <v>1500400200</v>
      </c>
      <c r="F28" s="15">
        <f t="shared" si="1"/>
        <v>17460.400000000001</v>
      </c>
      <c r="G28" s="6">
        <v>5960.4</v>
      </c>
      <c r="H28" s="6"/>
      <c r="I28" s="6"/>
      <c r="J28" s="6">
        <f t="shared" si="2"/>
        <v>5960.4</v>
      </c>
      <c r="K28" s="6">
        <v>5500</v>
      </c>
      <c r="L28" s="6"/>
      <c r="M28" s="6"/>
      <c r="N28" s="6">
        <f t="shared" si="3"/>
        <v>5500</v>
      </c>
      <c r="O28" s="6">
        <v>6000</v>
      </c>
      <c r="P28" s="6"/>
      <c r="Q28" s="6"/>
      <c r="R28" s="6">
        <f t="shared" si="4"/>
        <v>6000</v>
      </c>
    </row>
    <row r="29" spans="1:19" ht="78" x14ac:dyDescent="0.3">
      <c r="A29" s="14" t="s">
        <v>48</v>
      </c>
      <c r="B29" s="17" t="s">
        <v>49</v>
      </c>
      <c r="C29" s="14" t="s">
        <v>69</v>
      </c>
      <c r="D29" s="12"/>
      <c r="E29" s="4">
        <v>1500400300</v>
      </c>
      <c r="F29" s="15">
        <f t="shared" si="1"/>
        <v>7298.7</v>
      </c>
      <c r="G29" s="6">
        <v>7298.7</v>
      </c>
      <c r="H29" s="6"/>
      <c r="I29" s="6"/>
      <c r="J29" s="6">
        <f t="shared" si="2"/>
        <v>7298.7</v>
      </c>
      <c r="K29" s="6">
        <v>0</v>
      </c>
      <c r="L29" s="6"/>
      <c r="M29" s="6"/>
      <c r="N29" s="6">
        <f t="shared" si="3"/>
        <v>0</v>
      </c>
      <c r="O29" s="6">
        <v>0</v>
      </c>
      <c r="P29" s="6"/>
      <c r="Q29" s="6"/>
      <c r="R29" s="6">
        <f t="shared" si="4"/>
        <v>0</v>
      </c>
    </row>
    <row r="30" spans="1:19" ht="97.2" x14ac:dyDescent="0.3">
      <c r="A30" s="21">
        <v>5</v>
      </c>
      <c r="B30" s="1" t="s">
        <v>50</v>
      </c>
      <c r="C30" s="14" t="s">
        <v>69</v>
      </c>
      <c r="D30" s="19" t="s">
        <v>79</v>
      </c>
      <c r="E30" s="4">
        <v>1500500000</v>
      </c>
      <c r="F30" s="15">
        <f>J30+N30+R30</f>
        <v>147671</v>
      </c>
      <c r="G30" s="15">
        <f>G31+G32</f>
        <v>147671</v>
      </c>
      <c r="H30" s="15">
        <f t="shared" ref="H30:R30" si="12">H31+H32</f>
        <v>0</v>
      </c>
      <c r="I30" s="15">
        <f t="shared" si="12"/>
        <v>0</v>
      </c>
      <c r="J30" s="15">
        <f t="shared" si="12"/>
        <v>147671</v>
      </c>
      <c r="K30" s="15">
        <f t="shared" si="12"/>
        <v>0</v>
      </c>
      <c r="L30" s="15">
        <f t="shared" si="12"/>
        <v>0</v>
      </c>
      <c r="M30" s="15">
        <f t="shared" si="12"/>
        <v>0</v>
      </c>
      <c r="N30" s="15">
        <f t="shared" si="12"/>
        <v>0</v>
      </c>
      <c r="O30" s="15">
        <f t="shared" si="12"/>
        <v>0</v>
      </c>
      <c r="P30" s="15">
        <f t="shared" si="12"/>
        <v>0</v>
      </c>
      <c r="Q30" s="15">
        <f t="shared" si="12"/>
        <v>0</v>
      </c>
      <c r="R30" s="15">
        <f t="shared" si="12"/>
        <v>0</v>
      </c>
    </row>
    <row r="31" spans="1:19" ht="31.2" x14ac:dyDescent="0.3">
      <c r="A31" s="10" t="s">
        <v>51</v>
      </c>
      <c r="B31" s="17" t="s">
        <v>76</v>
      </c>
      <c r="C31" s="14" t="s">
        <v>69</v>
      </c>
      <c r="D31" s="12"/>
      <c r="E31" s="4">
        <v>1500500100</v>
      </c>
      <c r="F31" s="15">
        <f t="shared" si="1"/>
        <v>147581.70000000001</v>
      </c>
      <c r="G31" s="6">
        <v>147581.70000000001</v>
      </c>
      <c r="H31" s="6"/>
      <c r="I31" s="6"/>
      <c r="J31" s="6">
        <f t="shared" si="2"/>
        <v>147581.70000000001</v>
      </c>
      <c r="K31" s="6">
        <v>0</v>
      </c>
      <c r="L31" s="6"/>
      <c r="M31" s="6"/>
      <c r="N31" s="6">
        <f t="shared" si="3"/>
        <v>0</v>
      </c>
      <c r="O31" s="6">
        <v>0</v>
      </c>
      <c r="P31" s="6"/>
      <c r="Q31" s="6"/>
      <c r="R31" s="6">
        <f t="shared" si="4"/>
        <v>0</v>
      </c>
    </row>
    <row r="32" spans="1:19" ht="31.2" x14ac:dyDescent="0.3">
      <c r="A32" s="32" t="s">
        <v>105</v>
      </c>
      <c r="B32" s="17" t="s">
        <v>106</v>
      </c>
      <c r="C32" s="14" t="s">
        <v>69</v>
      </c>
      <c r="D32" s="12"/>
      <c r="E32" s="4" t="s">
        <v>107</v>
      </c>
      <c r="F32" s="15">
        <f t="shared" si="1"/>
        <v>89.3</v>
      </c>
      <c r="G32" s="6">
        <v>89.3</v>
      </c>
      <c r="H32" s="6"/>
      <c r="I32" s="6"/>
      <c r="J32" s="6">
        <f t="shared" si="2"/>
        <v>89.3</v>
      </c>
      <c r="K32" s="6">
        <v>0</v>
      </c>
      <c r="L32" s="6"/>
      <c r="M32" s="6"/>
      <c r="N32" s="6">
        <f t="shared" si="3"/>
        <v>0</v>
      </c>
      <c r="O32" s="6">
        <v>0</v>
      </c>
      <c r="P32" s="6"/>
      <c r="Q32" s="6"/>
      <c r="R32" s="6">
        <f t="shared" si="4"/>
        <v>0</v>
      </c>
      <c r="S32" s="33"/>
    </row>
    <row r="33" spans="1:21" ht="99.75" customHeight="1" x14ac:dyDescent="0.3">
      <c r="A33" s="21">
        <v>6</v>
      </c>
      <c r="B33" s="1" t="s">
        <v>52</v>
      </c>
      <c r="C33" s="14" t="s">
        <v>69</v>
      </c>
      <c r="D33" s="20" t="s">
        <v>114</v>
      </c>
      <c r="E33" s="4">
        <v>1500600000</v>
      </c>
      <c r="F33" s="15">
        <f t="shared" si="1"/>
        <v>182182.1</v>
      </c>
      <c r="G33" s="15">
        <f>G34+G35</f>
        <v>24782.1</v>
      </c>
      <c r="H33" s="15">
        <f t="shared" ref="H33:R33" si="13">H34+H35</f>
        <v>0</v>
      </c>
      <c r="I33" s="15">
        <f t="shared" si="13"/>
        <v>0</v>
      </c>
      <c r="J33" s="15">
        <f t="shared" si="13"/>
        <v>24782.1</v>
      </c>
      <c r="K33" s="15">
        <f t="shared" si="13"/>
        <v>78700</v>
      </c>
      <c r="L33" s="15">
        <f t="shared" si="13"/>
        <v>0</v>
      </c>
      <c r="M33" s="15">
        <f t="shared" si="13"/>
        <v>0</v>
      </c>
      <c r="N33" s="15">
        <f t="shared" si="13"/>
        <v>78700</v>
      </c>
      <c r="O33" s="15">
        <f t="shared" si="13"/>
        <v>78700</v>
      </c>
      <c r="P33" s="15">
        <f t="shared" si="13"/>
        <v>0</v>
      </c>
      <c r="Q33" s="15">
        <f t="shared" si="13"/>
        <v>0</v>
      </c>
      <c r="R33" s="15">
        <f t="shared" si="13"/>
        <v>78700</v>
      </c>
    </row>
    <row r="34" spans="1:21" ht="62.4" x14ac:dyDescent="0.3">
      <c r="A34" s="10" t="s">
        <v>53</v>
      </c>
      <c r="B34" s="17" t="s">
        <v>54</v>
      </c>
      <c r="C34" s="14" t="s">
        <v>69</v>
      </c>
      <c r="D34" s="12"/>
      <c r="E34" s="4">
        <v>1500600100</v>
      </c>
      <c r="F34" s="15">
        <f t="shared" si="1"/>
        <v>4227.6000000000004</v>
      </c>
      <c r="G34" s="6">
        <v>4227.6000000000004</v>
      </c>
      <c r="H34" s="6"/>
      <c r="I34" s="6"/>
      <c r="J34" s="6">
        <f t="shared" si="2"/>
        <v>4227.6000000000004</v>
      </c>
      <c r="K34" s="6">
        <v>0</v>
      </c>
      <c r="L34" s="6"/>
      <c r="M34" s="6"/>
      <c r="N34" s="6">
        <f t="shared" si="3"/>
        <v>0</v>
      </c>
      <c r="O34" s="6">
        <v>0</v>
      </c>
      <c r="P34" s="6"/>
      <c r="Q34" s="6"/>
      <c r="R34" s="6">
        <f t="shared" si="4"/>
        <v>0</v>
      </c>
    </row>
    <row r="35" spans="1:21" ht="62.4" x14ac:dyDescent="0.3">
      <c r="A35" s="10" t="s">
        <v>55</v>
      </c>
      <c r="B35" s="17" t="s">
        <v>56</v>
      </c>
      <c r="C35" s="14" t="s">
        <v>69</v>
      </c>
      <c r="D35" s="12"/>
      <c r="E35" s="4">
        <v>1500600200</v>
      </c>
      <c r="F35" s="15">
        <f t="shared" si="1"/>
        <v>177954.5</v>
      </c>
      <c r="G35" s="6">
        <v>20554.5</v>
      </c>
      <c r="H35" s="6"/>
      <c r="I35" s="6"/>
      <c r="J35" s="6">
        <f t="shared" si="2"/>
        <v>20554.5</v>
      </c>
      <c r="K35" s="6">
        <v>78700</v>
      </c>
      <c r="L35" s="6"/>
      <c r="M35" s="6"/>
      <c r="N35" s="6">
        <f t="shared" si="3"/>
        <v>78700</v>
      </c>
      <c r="O35" s="6">
        <v>78700</v>
      </c>
      <c r="P35" s="6"/>
      <c r="Q35" s="6"/>
      <c r="R35" s="6">
        <f t="shared" si="4"/>
        <v>78700</v>
      </c>
    </row>
    <row r="36" spans="1:21" ht="129.6" x14ac:dyDescent="0.3">
      <c r="A36" s="21">
        <v>7</v>
      </c>
      <c r="B36" s="1" t="s">
        <v>57</v>
      </c>
      <c r="C36" s="14" t="s">
        <v>69</v>
      </c>
      <c r="D36" s="10" t="s">
        <v>115</v>
      </c>
      <c r="E36" s="4">
        <v>1500700000</v>
      </c>
      <c r="F36" s="15">
        <f t="shared" si="1"/>
        <v>227002.3</v>
      </c>
      <c r="G36" s="15">
        <f>G37+G38+G39+G40</f>
        <v>102119.79999999999</v>
      </c>
      <c r="H36" s="15">
        <f t="shared" ref="H36:R36" si="14">H37+H38+H39+H40</f>
        <v>0</v>
      </c>
      <c r="I36" s="15">
        <f t="shared" si="14"/>
        <v>0</v>
      </c>
      <c r="J36" s="15">
        <f t="shared" si="14"/>
        <v>102119.79999999999</v>
      </c>
      <c r="K36" s="15">
        <f t="shared" si="14"/>
        <v>89382.5</v>
      </c>
      <c r="L36" s="15">
        <f t="shared" si="14"/>
        <v>0</v>
      </c>
      <c r="M36" s="15">
        <f t="shared" si="14"/>
        <v>0</v>
      </c>
      <c r="N36" s="15">
        <f t="shared" si="14"/>
        <v>89382.5</v>
      </c>
      <c r="O36" s="15">
        <f t="shared" si="14"/>
        <v>35500</v>
      </c>
      <c r="P36" s="15">
        <f t="shared" si="14"/>
        <v>0</v>
      </c>
      <c r="Q36" s="15">
        <f t="shared" si="14"/>
        <v>0</v>
      </c>
      <c r="R36" s="15">
        <f t="shared" si="14"/>
        <v>35500</v>
      </c>
    </row>
    <row r="37" spans="1:21" ht="31.2" x14ac:dyDescent="0.3">
      <c r="A37" s="10" t="s">
        <v>58</v>
      </c>
      <c r="B37" s="17" t="s">
        <v>59</v>
      </c>
      <c r="C37" s="14" t="s">
        <v>69</v>
      </c>
      <c r="D37" s="12"/>
      <c r="E37" s="4">
        <v>1500700100</v>
      </c>
      <c r="F37" s="15">
        <f>J37+N37+R37</f>
        <v>192477.3</v>
      </c>
      <c r="G37" s="6">
        <v>77852.800000000003</v>
      </c>
      <c r="H37" s="6"/>
      <c r="I37" s="6"/>
      <c r="J37" s="6">
        <f t="shared" si="2"/>
        <v>77852.800000000003</v>
      </c>
      <c r="K37" s="6">
        <v>81624.5</v>
      </c>
      <c r="L37" s="6"/>
      <c r="M37" s="6"/>
      <c r="N37" s="6">
        <f t="shared" si="3"/>
        <v>81624.5</v>
      </c>
      <c r="O37" s="6">
        <v>33000</v>
      </c>
      <c r="P37" s="6"/>
      <c r="Q37" s="6"/>
      <c r="R37" s="6">
        <f t="shared" si="4"/>
        <v>33000</v>
      </c>
    </row>
    <row r="38" spans="1:21" ht="31.2" x14ac:dyDescent="0.3">
      <c r="A38" s="10" t="s">
        <v>60</v>
      </c>
      <c r="B38" s="17" t="s">
        <v>61</v>
      </c>
      <c r="C38" s="14" t="s">
        <v>69</v>
      </c>
      <c r="D38" s="12"/>
      <c r="E38" s="4">
        <v>1500700200</v>
      </c>
      <c r="F38" s="15">
        <f t="shared" si="1"/>
        <v>27592.6</v>
      </c>
      <c r="G38" s="6">
        <v>18934.599999999999</v>
      </c>
      <c r="H38" s="6"/>
      <c r="I38" s="6"/>
      <c r="J38" s="6">
        <f t="shared" si="2"/>
        <v>18934.599999999999</v>
      </c>
      <c r="K38" s="6">
        <v>6958</v>
      </c>
      <c r="L38" s="6"/>
      <c r="M38" s="6"/>
      <c r="N38" s="6">
        <f t="shared" si="3"/>
        <v>6958</v>
      </c>
      <c r="O38" s="6">
        <v>1700</v>
      </c>
      <c r="P38" s="6"/>
      <c r="Q38" s="6"/>
      <c r="R38" s="6">
        <f t="shared" si="4"/>
        <v>1700</v>
      </c>
    </row>
    <row r="39" spans="1:21" ht="62.4" x14ac:dyDescent="0.3">
      <c r="A39" s="10" t="s">
        <v>62</v>
      </c>
      <c r="B39" s="17" t="s">
        <v>63</v>
      </c>
      <c r="C39" s="14" t="s">
        <v>69</v>
      </c>
      <c r="D39" s="12"/>
      <c r="E39" s="4">
        <v>1500700300</v>
      </c>
      <c r="F39" s="15">
        <f t="shared" si="1"/>
        <v>2366.5</v>
      </c>
      <c r="G39" s="6">
        <v>766.5</v>
      </c>
      <c r="H39" s="6"/>
      <c r="I39" s="6"/>
      <c r="J39" s="6">
        <f t="shared" si="2"/>
        <v>766.5</v>
      </c>
      <c r="K39" s="6">
        <v>800</v>
      </c>
      <c r="L39" s="6"/>
      <c r="M39" s="6"/>
      <c r="N39" s="6">
        <f t="shared" si="3"/>
        <v>800</v>
      </c>
      <c r="O39" s="6">
        <v>800</v>
      </c>
      <c r="P39" s="6"/>
      <c r="Q39" s="6"/>
      <c r="R39" s="6">
        <f t="shared" si="4"/>
        <v>800</v>
      </c>
    </row>
    <row r="40" spans="1:21" ht="62.4" x14ac:dyDescent="0.3">
      <c r="A40" s="10" t="s">
        <v>64</v>
      </c>
      <c r="B40" s="17" t="s">
        <v>65</v>
      </c>
      <c r="C40" s="14" t="s">
        <v>69</v>
      </c>
      <c r="D40" s="12"/>
      <c r="E40" s="4">
        <v>1500700400</v>
      </c>
      <c r="F40" s="15">
        <f t="shared" si="1"/>
        <v>4565.8999999999996</v>
      </c>
      <c r="G40" s="6">
        <v>4565.8999999999996</v>
      </c>
      <c r="H40" s="6"/>
      <c r="I40" s="6"/>
      <c r="J40" s="6">
        <f t="shared" si="2"/>
        <v>4565.8999999999996</v>
      </c>
      <c r="K40" s="6">
        <v>0</v>
      </c>
      <c r="L40" s="6"/>
      <c r="M40" s="6"/>
      <c r="N40" s="6">
        <f t="shared" si="3"/>
        <v>0</v>
      </c>
      <c r="O40" s="6">
        <v>0</v>
      </c>
      <c r="P40" s="6"/>
      <c r="Q40" s="6"/>
      <c r="R40" s="6">
        <f t="shared" si="4"/>
        <v>0</v>
      </c>
    </row>
    <row r="41" spans="1:21" ht="162" x14ac:dyDescent="0.3">
      <c r="A41" s="21">
        <v>8</v>
      </c>
      <c r="B41" s="22" t="s">
        <v>66</v>
      </c>
      <c r="C41" s="14" t="s">
        <v>69</v>
      </c>
      <c r="D41" s="10" t="s">
        <v>116</v>
      </c>
      <c r="E41" s="4">
        <v>1500800000</v>
      </c>
      <c r="F41" s="15">
        <f t="shared" si="1"/>
        <v>127464.822</v>
      </c>
      <c r="G41" s="15">
        <f>G42+G43</f>
        <v>50813</v>
      </c>
      <c r="H41" s="15">
        <f t="shared" ref="H41:R41" si="15">H42+H43</f>
        <v>1650.7</v>
      </c>
      <c r="I41" s="15">
        <f t="shared" si="15"/>
        <v>0</v>
      </c>
      <c r="J41" s="15">
        <f t="shared" si="15"/>
        <v>52463.7</v>
      </c>
      <c r="K41" s="15">
        <f t="shared" si="15"/>
        <v>38651.122000000003</v>
      </c>
      <c r="L41" s="15">
        <f t="shared" si="15"/>
        <v>0</v>
      </c>
      <c r="M41" s="15">
        <f t="shared" si="15"/>
        <v>0</v>
      </c>
      <c r="N41" s="15">
        <f t="shared" si="15"/>
        <v>38651.122000000003</v>
      </c>
      <c r="O41" s="15">
        <f t="shared" si="15"/>
        <v>36350</v>
      </c>
      <c r="P41" s="15">
        <f t="shared" si="15"/>
        <v>0</v>
      </c>
      <c r="Q41" s="15">
        <f t="shared" si="15"/>
        <v>0</v>
      </c>
      <c r="R41" s="15">
        <f t="shared" si="15"/>
        <v>36350</v>
      </c>
    </row>
    <row r="42" spans="1:21" ht="202.8" x14ac:dyDescent="0.3">
      <c r="A42" s="10" t="s">
        <v>67</v>
      </c>
      <c r="B42" s="17" t="s">
        <v>68</v>
      </c>
      <c r="C42" s="14" t="s">
        <v>69</v>
      </c>
      <c r="D42" s="12"/>
      <c r="E42" s="4" t="s">
        <v>109</v>
      </c>
      <c r="F42" s="15">
        <f t="shared" si="1"/>
        <v>24996.822</v>
      </c>
      <c r="G42" s="6">
        <v>21045</v>
      </c>
      <c r="H42" s="6">
        <v>1650.7</v>
      </c>
      <c r="I42" s="6"/>
      <c r="J42" s="6">
        <f>G42+H42</f>
        <v>22695.7</v>
      </c>
      <c r="K42" s="6">
        <v>2301.1220000000003</v>
      </c>
      <c r="L42" s="6"/>
      <c r="M42" s="6"/>
      <c r="N42" s="6">
        <f t="shared" si="3"/>
        <v>2301.1220000000003</v>
      </c>
      <c r="O42" s="6">
        <v>0</v>
      </c>
      <c r="P42" s="6"/>
      <c r="Q42" s="6"/>
      <c r="R42" s="6">
        <f t="shared" si="4"/>
        <v>0</v>
      </c>
    </row>
    <row r="43" spans="1:21" ht="124.8" x14ac:dyDescent="0.3">
      <c r="A43" s="12" t="s">
        <v>70</v>
      </c>
      <c r="B43" s="17" t="s">
        <v>71</v>
      </c>
      <c r="C43" s="14" t="s">
        <v>69</v>
      </c>
      <c r="D43" s="12"/>
      <c r="E43" s="4">
        <v>1500800200</v>
      </c>
      <c r="F43" s="15">
        <f t="shared" si="1"/>
        <v>102468</v>
      </c>
      <c r="G43" s="6">
        <v>29768</v>
      </c>
      <c r="H43" s="6"/>
      <c r="I43" s="6"/>
      <c r="J43" s="6">
        <f t="shared" si="2"/>
        <v>29768</v>
      </c>
      <c r="K43" s="6">
        <v>36350</v>
      </c>
      <c r="L43" s="6"/>
      <c r="M43" s="6"/>
      <c r="N43" s="6">
        <f t="shared" si="3"/>
        <v>36350</v>
      </c>
      <c r="O43" s="6">
        <v>36350</v>
      </c>
      <c r="P43" s="6"/>
      <c r="Q43" s="6"/>
      <c r="R43" s="6">
        <f t="shared" si="4"/>
        <v>36350</v>
      </c>
    </row>
    <row r="44" spans="1:21" s="26" customFormat="1" ht="97.2" x14ac:dyDescent="0.35">
      <c r="A44" s="13">
        <v>9</v>
      </c>
      <c r="B44" s="1" t="s">
        <v>72</v>
      </c>
      <c r="C44" s="23" t="s">
        <v>69</v>
      </c>
      <c r="D44" s="24" t="s">
        <v>80</v>
      </c>
      <c r="E44" s="4">
        <v>1500900000</v>
      </c>
      <c r="F44" s="15">
        <f t="shared" si="1"/>
        <v>124346.4</v>
      </c>
      <c r="G44" s="15">
        <v>30988.400000000001</v>
      </c>
      <c r="H44" s="15">
        <v>0</v>
      </c>
      <c r="I44" s="15">
        <v>0</v>
      </c>
      <c r="J44" s="15">
        <f t="shared" si="2"/>
        <v>30988.400000000001</v>
      </c>
      <c r="K44" s="15">
        <v>47911.1</v>
      </c>
      <c r="L44" s="15">
        <v>0</v>
      </c>
      <c r="M44" s="15">
        <v>0</v>
      </c>
      <c r="N44" s="15">
        <f t="shared" si="3"/>
        <v>47911.1</v>
      </c>
      <c r="O44" s="15">
        <v>45446.899999999994</v>
      </c>
      <c r="P44" s="15">
        <v>0</v>
      </c>
      <c r="Q44" s="15">
        <v>0</v>
      </c>
      <c r="R44" s="15">
        <f t="shared" si="4"/>
        <v>45446.899999999994</v>
      </c>
      <c r="S44" s="25"/>
      <c r="T44" s="25"/>
      <c r="U44" s="25"/>
    </row>
    <row r="45" spans="1:21" s="29" customFormat="1" ht="162" x14ac:dyDescent="0.3">
      <c r="A45" s="13">
        <v>10</v>
      </c>
      <c r="B45" s="2" t="s">
        <v>73</v>
      </c>
      <c r="C45" s="23" t="s">
        <v>69</v>
      </c>
      <c r="D45" s="24" t="s">
        <v>80</v>
      </c>
      <c r="E45" s="4" t="s">
        <v>82</v>
      </c>
      <c r="F45" s="15">
        <f t="shared" si="1"/>
        <v>248049.3</v>
      </c>
      <c r="G45" s="27">
        <v>7683.1</v>
      </c>
      <c r="H45" s="15">
        <v>75378.399999999994</v>
      </c>
      <c r="I45" s="15">
        <v>0</v>
      </c>
      <c r="J45" s="15">
        <f>G45+H45</f>
        <v>83061.5</v>
      </c>
      <c r="K45" s="27">
        <f>82493.9-L45</f>
        <v>7115.5</v>
      </c>
      <c r="L45" s="15">
        <v>75378.399999999994</v>
      </c>
      <c r="M45" s="15">
        <v>0</v>
      </c>
      <c r="N45" s="15">
        <f>K45+L45</f>
        <v>82493.899999999994</v>
      </c>
      <c r="O45" s="27">
        <v>7115.5</v>
      </c>
      <c r="P45" s="15">
        <v>75378.399999999994</v>
      </c>
      <c r="Q45" s="15">
        <v>0</v>
      </c>
      <c r="R45" s="15">
        <f>O45+P45</f>
        <v>82493.899999999994</v>
      </c>
      <c r="S45" s="28"/>
      <c r="T45" s="28"/>
      <c r="U45" s="28"/>
    </row>
    <row r="46" spans="1:21" s="36" customFormat="1" ht="21.75" customHeight="1" x14ac:dyDescent="0.3">
      <c r="A46" s="34"/>
      <c r="B46" s="30" t="s">
        <v>74</v>
      </c>
      <c r="C46" s="34"/>
      <c r="D46" s="12"/>
      <c r="E46" s="34"/>
      <c r="F46" s="35">
        <f>J46+N46+R46</f>
        <v>2724843.8908922002</v>
      </c>
      <c r="G46" s="35">
        <f>G12+G19+G22+G26+G30+G33+G36+G41+G44+G45</f>
        <v>850728.59999999986</v>
      </c>
      <c r="H46" s="35">
        <f t="shared" ref="H46:R46" si="16">H12+H19+H22+H26+H30+H33+H36+H41+H44+H45</f>
        <v>87249.599999999991</v>
      </c>
      <c r="I46" s="35">
        <f t="shared" si="16"/>
        <v>0</v>
      </c>
      <c r="J46" s="35">
        <f>J12+J19+J22+J26+J30+J33+J36+J41+J44+J45</f>
        <v>937978.19999999984</v>
      </c>
      <c r="K46" s="35">
        <f t="shared" si="16"/>
        <v>1026811.931459</v>
      </c>
      <c r="L46" s="35">
        <f t="shared" si="16"/>
        <v>75378.399999999994</v>
      </c>
      <c r="M46" s="35">
        <f t="shared" si="16"/>
        <v>0</v>
      </c>
      <c r="N46" s="35">
        <f t="shared" si="16"/>
        <v>1102190.331459</v>
      </c>
      <c r="O46" s="35">
        <f t="shared" si="16"/>
        <v>609296.95943319995</v>
      </c>
      <c r="P46" s="35">
        <f t="shared" si="16"/>
        <v>75378.399999999994</v>
      </c>
      <c r="Q46" s="35">
        <f t="shared" si="16"/>
        <v>0</v>
      </c>
      <c r="R46" s="35">
        <f t="shared" si="16"/>
        <v>684675.35943319998</v>
      </c>
      <c r="S46" s="33"/>
      <c r="T46" s="33"/>
      <c r="U46" s="33"/>
    </row>
  </sheetData>
  <mergeCells count="26">
    <mergeCell ref="P1:R1"/>
    <mergeCell ref="G9:G10"/>
    <mergeCell ref="E8:E10"/>
    <mergeCell ref="D8:D10"/>
    <mergeCell ref="F7:F9"/>
    <mergeCell ref="O8:R8"/>
    <mergeCell ref="O9:O10"/>
    <mergeCell ref="P9:P10"/>
    <mergeCell ref="Q9:Q10"/>
    <mergeCell ref="I9:I10"/>
    <mergeCell ref="P2:R2"/>
    <mergeCell ref="D7:E7"/>
    <mergeCell ref="G7:J7"/>
    <mergeCell ref="G8:J8"/>
    <mergeCell ref="A4:R4"/>
    <mergeCell ref="A7:A10"/>
    <mergeCell ref="B7:B10"/>
    <mergeCell ref="C7:C10"/>
    <mergeCell ref="A5:R5"/>
    <mergeCell ref="K7:N7"/>
    <mergeCell ref="K8:N8"/>
    <mergeCell ref="K9:K10"/>
    <mergeCell ref="L9:L10"/>
    <mergeCell ref="M9:M10"/>
    <mergeCell ref="O7:R7"/>
    <mergeCell ref="H9:H10"/>
  </mergeCells>
  <pageMargins left="0.39370078740157483" right="0.39370078740157483" top="0.59055118110236227" bottom="0.39370078740157483" header="0.31496062992125984" footer="0.31496062992125984"/>
  <pageSetup paperSize="9" scale="54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2016-12-23T07:21:59Z</dcterms:modified>
</cp:coreProperties>
</file>